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N:\Workshare\47897 Forest Glen\Staff Direct\Greg Charles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1" l="1"/>
  <c r="K13" i="1" l="1"/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J13" i="1" s="1"/>
  <c r="D55" i="1"/>
  <c r="H54" i="1"/>
  <c r="I54" i="1" s="1"/>
  <c r="J53" i="1"/>
  <c r="F53" i="1"/>
  <c r="J52" i="1"/>
  <c r="F52" i="1"/>
  <c r="J51" i="1"/>
  <c r="K51" i="1" s="1"/>
  <c r="I50" i="1"/>
  <c r="J49" i="1"/>
  <c r="K49" i="1" s="1"/>
  <c r="I49" i="1"/>
  <c r="J48" i="1"/>
  <c r="K48" i="1" s="1"/>
  <c r="J47" i="1"/>
  <c r="K47" i="1" s="1"/>
  <c r="J46" i="1"/>
  <c r="K46" i="1" s="1"/>
  <c r="I46" i="1"/>
  <c r="J45" i="1"/>
  <c r="K45" i="1" s="1"/>
  <c r="J44" i="1"/>
  <c r="K44" i="1" s="1"/>
  <c r="J43" i="1"/>
  <c r="K43" i="1" s="1"/>
  <c r="I42" i="1"/>
  <c r="J41" i="1"/>
  <c r="F41" i="1"/>
  <c r="I40" i="1"/>
  <c r="F40" i="1"/>
  <c r="J39" i="1"/>
  <c r="F39" i="1"/>
  <c r="J38" i="1"/>
  <c r="F38" i="1"/>
  <c r="J37" i="1"/>
  <c r="F37" i="1"/>
  <c r="I36" i="1"/>
  <c r="I35" i="1"/>
  <c r="F35" i="1"/>
  <c r="J34" i="1"/>
  <c r="F34" i="1"/>
  <c r="J33" i="1"/>
  <c r="F33" i="1"/>
  <c r="K33" i="1" s="1"/>
  <c r="J32" i="1"/>
  <c r="I32" i="1"/>
  <c r="F32" i="1"/>
  <c r="I31" i="1"/>
  <c r="F31" i="1"/>
  <c r="J30" i="1"/>
  <c r="F30" i="1"/>
  <c r="I29" i="1"/>
  <c r="J29" i="1"/>
  <c r="F29" i="1"/>
  <c r="I28" i="1"/>
  <c r="J28" i="1"/>
  <c r="F28" i="1"/>
  <c r="I27" i="1"/>
  <c r="F27" i="1"/>
  <c r="J27" i="1" s="1"/>
  <c r="C27" i="1"/>
  <c r="J26" i="1"/>
  <c r="F26" i="1"/>
  <c r="K26" i="1" s="1"/>
  <c r="J25" i="1"/>
  <c r="F25" i="1"/>
  <c r="I24" i="1"/>
  <c r="F24" i="1"/>
  <c r="J23" i="1"/>
  <c r="F23" i="1"/>
  <c r="J22" i="1"/>
  <c r="F22" i="1"/>
  <c r="J21" i="1"/>
  <c r="I21" i="1"/>
  <c r="F21" i="1"/>
  <c r="K20" i="1"/>
  <c r="J19" i="1"/>
  <c r="F19" i="1"/>
  <c r="J18" i="1"/>
  <c r="F18" i="1"/>
  <c r="J17" i="1"/>
  <c r="F17" i="1"/>
  <c r="I16" i="1"/>
  <c r="F16" i="1"/>
  <c r="J16" i="1" s="1"/>
  <c r="J15" i="1"/>
  <c r="F15" i="1"/>
  <c r="J14" i="1"/>
  <c r="F14" i="1"/>
  <c r="F13" i="1"/>
  <c r="F10" i="1"/>
  <c r="F55" i="1" s="1"/>
  <c r="B5" i="1"/>
  <c r="B3" i="1"/>
  <c r="B2" i="1"/>
  <c r="K30" i="1" l="1"/>
  <c r="K14" i="1"/>
  <c r="K22" i="1"/>
  <c r="K10" i="1"/>
  <c r="J42" i="1"/>
  <c r="K42" i="1" s="1"/>
  <c r="I45" i="1"/>
  <c r="I22" i="1"/>
  <c r="I33" i="1"/>
  <c r="J40" i="1"/>
  <c r="I41" i="1"/>
  <c r="K23" i="1"/>
  <c r="K34" i="1"/>
  <c r="J50" i="1"/>
  <c r="K50" i="1" s="1"/>
  <c r="K25" i="1"/>
  <c r="I17" i="1"/>
  <c r="K21" i="1"/>
  <c r="J36" i="1"/>
  <c r="K36" i="1" s="1"/>
  <c r="I37" i="1"/>
  <c r="I38" i="1"/>
  <c r="I44" i="1"/>
  <c r="I48" i="1"/>
  <c r="I18" i="1"/>
  <c r="K32" i="1"/>
  <c r="I13" i="1"/>
  <c r="I14" i="1"/>
  <c r="J24" i="1"/>
  <c r="K24" i="1" s="1"/>
  <c r="I25" i="1"/>
  <c r="I26" i="1"/>
  <c r="K28" i="1"/>
  <c r="J35" i="1"/>
  <c r="K35" i="1" s="1"/>
  <c r="K41" i="1"/>
  <c r="I43" i="1"/>
  <c r="I47" i="1"/>
  <c r="I51" i="1"/>
  <c r="I52" i="1"/>
  <c r="K17" i="1"/>
  <c r="J31" i="1"/>
  <c r="K37" i="1"/>
  <c r="K52" i="1"/>
  <c r="K19" i="1"/>
  <c r="K29" i="1"/>
  <c r="K39" i="1"/>
  <c r="J55" i="1"/>
  <c r="K15" i="1"/>
  <c r="K18" i="1"/>
  <c r="K38" i="1"/>
  <c r="K53" i="1"/>
  <c r="K27" i="1"/>
  <c r="K31" i="1"/>
  <c r="I15" i="1"/>
  <c r="I19" i="1"/>
  <c r="I23" i="1"/>
  <c r="I30" i="1"/>
  <c r="I34" i="1"/>
  <c r="I39" i="1"/>
  <c r="I53" i="1"/>
  <c r="K16" i="1"/>
  <c r="K40" i="1"/>
  <c r="I55" i="1" l="1"/>
  <c r="K55" i="1"/>
</calcChain>
</file>

<file path=xl/sharedStrings.xml><?xml version="1.0" encoding="utf-8"?>
<sst xmlns="http://schemas.openxmlformats.org/spreadsheetml/2006/main" count="84" uniqueCount="66">
  <si>
    <t>Docket Number:</t>
  </si>
  <si>
    <t xml:space="preserve"> </t>
  </si>
  <si>
    <t>SOAH Docket Number:</t>
  </si>
  <si>
    <t>Date Examined:</t>
  </si>
  <si>
    <t>D E P R E C I A T I O N</t>
  </si>
  <si>
    <t>Date Referenced:</t>
  </si>
  <si>
    <r>
      <t xml:space="preserve">         </t>
    </r>
    <r>
      <rPr>
        <b/>
        <u/>
        <sz val="12"/>
        <rFont val="Arial"/>
        <family val="2"/>
      </rPr>
      <t>ANALYSIS</t>
    </r>
  </si>
  <si>
    <t>Contributions in Aid of Construction:</t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</si>
  <si>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</si>
  <si>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</si>
  <si>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</si>
  <si>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</si>
  <si>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</si>
  <si>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</si>
  <si>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</si>
  <si>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</si>
  <si>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</si>
  <si>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</si>
  <si>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</si>
  <si>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Developer $</t>
  </si>
  <si>
    <t>Customer $</t>
  </si>
  <si>
    <t xml:space="preserve">Land </t>
  </si>
  <si>
    <t>n/a</t>
  </si>
  <si>
    <t xml:space="preserve">  </t>
  </si>
  <si>
    <t>Wastewater Infrastructure</t>
  </si>
  <si>
    <t>Infrastructure per</t>
  </si>
  <si>
    <t>Infrastructure Unit 2A</t>
  </si>
  <si>
    <t>Infrastructure Unit 2B</t>
  </si>
  <si>
    <t>Infrastructure Unit 3</t>
  </si>
  <si>
    <t>Infrastructure Unit 4</t>
  </si>
  <si>
    <t>Infrastructure Unit 5</t>
  </si>
  <si>
    <t>Infrastructure Unit 6</t>
  </si>
  <si>
    <t>System Equipment</t>
  </si>
  <si>
    <t>Wastewater system Equipment</t>
  </si>
  <si>
    <t>FG Pump</t>
  </si>
  <si>
    <t>FG Wastewater System</t>
  </si>
  <si>
    <t>FG Generator</t>
  </si>
  <si>
    <t>FG Pipe</t>
  </si>
  <si>
    <t>FG Transformer</t>
  </si>
  <si>
    <t>FG Auto Dialer</t>
  </si>
  <si>
    <t>FG Floats</t>
  </si>
  <si>
    <t>PG Shed for Tools</t>
  </si>
  <si>
    <t>FG Grinders</t>
  </si>
  <si>
    <t>FG Ladder</t>
  </si>
  <si>
    <t>Meters</t>
  </si>
  <si>
    <t>Transfer Switch</t>
  </si>
  <si>
    <t>Misc Equipment</t>
  </si>
  <si>
    <t>Tank Meter</t>
  </si>
  <si>
    <t>Generator</t>
  </si>
  <si>
    <t>Propane Tank</t>
  </si>
  <si>
    <t>480 V System &amp; Meter</t>
  </si>
  <si>
    <t>Upgrade WWTP Series 3000 MBBR</t>
  </si>
  <si>
    <t>New pumps for expansion</t>
  </si>
  <si>
    <t>Utility shed</t>
  </si>
  <si>
    <t>Relief valve</t>
  </si>
  <si>
    <t>Pump house lighting</t>
  </si>
  <si>
    <t>Conduit ramp</t>
  </si>
  <si>
    <t>Mini storage unit</t>
  </si>
  <si>
    <t>Chlorinator pump</t>
  </si>
  <si>
    <t>Fencing</t>
  </si>
  <si>
    <t>Lift pump station</t>
  </si>
  <si>
    <t>Pump manifold</t>
  </si>
  <si>
    <t>Pumps for expansion</t>
  </si>
  <si>
    <t>473-18-3008.WS</t>
  </si>
  <si>
    <t>Utility</t>
  </si>
  <si>
    <t>Attachment GC-3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</si>
</sst>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0"/>
      <color indexed="22"/>
      <name val="Arial"/>
      <family val="2"/>
    </font>
    <font>
      <b/>
      <sz val="8"/>
      <color indexed="12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0" xfId="0" applyFill="1" applyBorder="1" applyProtection="1">
      <protection locked="0"/>
    </xf>
    <xf numFmtId="15" fontId="0" fillId="0" borderId="0" xfId="0" applyNumberFormat="1" applyFill="1" applyBorder="1" applyAlignment="1" applyProtection="1">
      <alignment horizontal="center" vertical="center"/>
      <protection locked="0"/>
    </xf>
    <xf numFmtId="18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5" fillId="0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vertical="center"/>
      <protection locked="0"/>
    </xf>
    <xf numFmtId="15" fontId="0" fillId="2" borderId="2" xfId="0" applyNumberForma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164" fontId="0" fillId="2" borderId="2" xfId="1" applyNumberFormat="1" applyFont="1" applyFill="1" applyBorder="1" applyAlignment="1" applyProtection="1">
      <alignment horizontal="center" vertical="center"/>
      <protection locked="0"/>
    </xf>
    <xf numFmtId="9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2" xfId="1" applyNumberFormat="1" applyFont="1" applyFill="1" applyBorder="1" applyAlignment="1" applyProtection="1">
      <alignment horizontal="center" vertical="center"/>
      <protection locked="0"/>
    </xf>
    <xf numFmtId="3" fontId="0" fillId="4" borderId="2" xfId="0" applyNumberForma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2" fontId="7" fillId="5" borderId="2" xfId="0" applyNumberFormat="1" applyFont="1" applyFill="1" applyBorder="1" applyAlignment="1" applyProtection="1">
      <alignment horizontal="center" vertical="center"/>
      <protection locked="0"/>
    </xf>
    <xf numFmtId="2" fontId="7" fillId="5" borderId="2" xfId="1" applyNumberFormat="1" applyFont="1" applyFill="1" applyBorder="1" applyAlignment="1" applyProtection="1">
      <alignment horizontal="center" vertical="center"/>
      <protection locked="0"/>
    </xf>
    <xf numFmtId="164" fontId="7" fillId="5" borderId="2" xfId="1" applyNumberFormat="1" applyFont="1" applyFill="1" applyBorder="1" applyAlignment="1" applyProtection="1">
      <alignment horizontal="center" vertical="center"/>
      <protection locked="0"/>
    </xf>
    <xf numFmtId="2" fontId="0" fillId="6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2" fontId="0" fillId="0" borderId="2" xfId="0" applyNumberFormat="1" applyFill="1" applyBorder="1" applyAlignment="1" applyProtection="1">
      <alignment horizontal="center" vertical="center"/>
      <protection locked="0"/>
    </xf>
    <xf numFmtId="5" fontId="0" fillId="0" borderId="2" xfId="0" applyNumberFormat="1" applyFill="1" applyBorder="1" applyAlignment="1" applyProtection="1">
      <alignment horizontal="center" vertical="center"/>
      <protection locked="0"/>
    </xf>
    <xf numFmtId="15" fontId="0" fillId="5" borderId="2" xfId="0" applyNumberForma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164" fontId="0" fillId="5" borderId="2" xfId="1" applyNumberFormat="1" applyFont="1" applyFill="1" applyBorder="1" applyAlignment="1" applyProtection="1">
      <alignment horizontal="center" vertical="center"/>
      <protection locked="0"/>
    </xf>
    <xf numFmtId="9" fontId="0" fillId="5" borderId="2" xfId="0" applyNumberFormat="1" applyFill="1" applyBorder="1" applyAlignment="1" applyProtection="1">
      <alignment horizontal="center" vertical="center"/>
      <protection locked="0"/>
    </xf>
    <xf numFmtId="2" fontId="0" fillId="5" borderId="2" xfId="0" applyNumberFormat="1" applyFill="1" applyBorder="1" applyAlignment="1" applyProtection="1">
      <alignment horizontal="center" vertical="center"/>
      <protection locked="0"/>
    </xf>
    <xf numFmtId="5" fontId="0" fillId="5" borderId="2" xfId="0" applyNumberFormat="1" applyFill="1" applyBorder="1" applyAlignment="1" applyProtection="1">
      <alignment horizontal="center" vertical="center"/>
      <protection locked="0"/>
    </xf>
    <xf numFmtId="164" fontId="0" fillId="6" borderId="2" xfId="1" applyNumberFormat="1" applyFont="1" applyFill="1" applyBorder="1" applyAlignment="1" applyProtection="1">
      <alignment horizontal="center" vertical="center"/>
      <protection locked="0"/>
    </xf>
    <xf numFmtId="3" fontId="0" fillId="6" borderId="2" xfId="0" applyNumberForma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5" fontId="0" fillId="0" borderId="0" xfId="0" applyNumberFormat="1"/>
    <xf numFmtId="0" fontId="9" fillId="0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ater\RATE%20WORKPAPERS\47897%20Forest%20Glen%20Utility%20Company\Supporting%20Staff%20Schedules\47897%20Q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epreciation"/>
      <sheetName val="Rate Design"/>
      <sheetName val="Meter Consumption"/>
      <sheetName val="OM and Taxes"/>
      <sheetName val="Weighted and Invested Capital"/>
      <sheetName val="Revenue Requirement"/>
      <sheetName val="Tax Calculation"/>
      <sheetName val="Line Graph"/>
    </sheetNames>
    <sheetDataSet>
      <sheetData sheetId="0">
        <row r="8">
          <cell r="C8" t="str">
            <v>Forest Glen</v>
          </cell>
        </row>
        <row r="9">
          <cell r="C9">
            <v>47897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topLeftCell="A7" workbookViewId="0">
      <selection activeCell="Q16" sqref="Q16"/>
    </sheetView>
  </sheetViews>
  <sheetFormatPr defaultRowHeight="15" x14ac:dyDescent="0.25"/>
  <cols>
    <col min="1" max="1" width="28.140625" customWidth="1"/>
    <col min="2" max="2" width="15.140625" customWidth="1"/>
    <col min="4" max="4" width="11.85546875" customWidth="1"/>
    <col min="6" max="6" width="11.85546875" customWidth="1"/>
    <col min="7" max="7" width="9.85546875" customWidth="1"/>
    <col min="8" max="9" width="9.140625" customWidth="1"/>
    <col min="10" max="10" width="12.42578125" customWidth="1"/>
    <col min="11" max="11" width="12" customWidth="1"/>
    <col min="12" max="12" width="12.7109375" customWidth="1"/>
    <col min="13" max="13" width="10.85546875" customWidth="1"/>
    <col min="14" max="14" width="10.85546875" bestFit="1" customWidth="1"/>
    <col min="15" max="15" width="9.140625" customWidth="1"/>
  </cols>
  <sheetData>
    <row r="1" spans="1:13" ht="15.75" thickBot="1" x14ac:dyDescent="0.3"/>
    <row r="2" spans="1:13" ht="15.75" thickBot="1" x14ac:dyDescent="0.3">
      <c r="A2" s="40" t="s">
        <v>64</v>
      </c>
      <c r="B2" s="2" t="str">
        <f>[1]Instruction!C8</f>
        <v>Forest Glen</v>
      </c>
      <c r="C2" s="3" t="s">
        <v>1</v>
      </c>
      <c r="D2" s="4"/>
      <c r="E2" s="4"/>
      <c r="F2" s="5"/>
      <c r="G2" s="5"/>
      <c r="H2" s="5"/>
      <c r="I2" s="5"/>
      <c r="J2" s="5"/>
      <c r="K2" s="44" t="s">
        <v>65</v>
      </c>
      <c r="L2" s="44"/>
      <c r="M2" s="44"/>
    </row>
    <row r="3" spans="1:13" ht="15.75" thickBot="1" x14ac:dyDescent="0.3">
      <c r="A3" s="1" t="s">
        <v>0</v>
      </c>
      <c r="B3" s="2">
        <f>[1]Instruction!C9</f>
        <v>47897</v>
      </c>
      <c r="C3" s="3"/>
      <c r="D3" s="4"/>
      <c r="E3" s="4"/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1" t="s">
        <v>2</v>
      </c>
      <c r="B4" t="s">
        <v>63</v>
      </c>
      <c r="C4" s="7"/>
      <c r="D4" s="8"/>
      <c r="E4" s="8"/>
      <c r="F4" s="5"/>
      <c r="G4" s="5"/>
      <c r="H4" s="9" t="s">
        <v>4</v>
      </c>
      <c r="I4" s="5"/>
      <c r="J4" s="5"/>
      <c r="K4" s="5"/>
      <c r="L4" s="5"/>
      <c r="M4" s="5"/>
    </row>
    <row r="5" spans="1:13" ht="15" customHeight="1" x14ac:dyDescent="0.25">
      <c r="A5" s="1" t="s">
        <v>3</v>
      </c>
      <c r="B5" s="6">
        <f ca="1">NOW()</f>
        <v>43335.390816319443</v>
      </c>
      <c r="C5" s="8"/>
      <c r="D5" s="8"/>
      <c r="E5" s="8"/>
      <c r="F5" s="5"/>
      <c r="G5" s="5"/>
      <c r="H5" s="11" t="s">
        <v>6</v>
      </c>
      <c r="I5" s="5"/>
      <c r="J5" s="5"/>
      <c r="K5" s="5"/>
      <c r="L5" s="5"/>
      <c r="M5" s="5"/>
    </row>
    <row r="6" spans="1:13" ht="20.25" customHeight="1" x14ac:dyDescent="0.25">
      <c r="A6" s="1" t="s">
        <v>5</v>
      </c>
      <c r="B6" s="10">
        <v>42735</v>
      </c>
      <c r="C6" s="12"/>
      <c r="D6" s="12"/>
      <c r="E6" s="12"/>
      <c r="F6" s="12"/>
      <c r="G6" s="12"/>
      <c r="H6" s="12"/>
      <c r="I6" s="12"/>
      <c r="J6" s="12"/>
      <c r="K6" s="12"/>
      <c r="L6" s="43" t="s">
        <v>7</v>
      </c>
      <c r="M6" s="43"/>
    </row>
    <row r="8" spans="1:13" ht="51" x14ac:dyDescent="0.25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3" t="s">
        <v>17</v>
      </c>
      <c r="K8" s="13" t="s">
        <v>18</v>
      </c>
      <c r="L8" s="13" t="s">
        <v>19</v>
      </c>
      <c r="M8" s="13" t="s">
        <v>20</v>
      </c>
    </row>
    <row r="9" spans="1:13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x14ac:dyDescent="0.25">
      <c r="A10" s="14" t="s">
        <v>21</v>
      </c>
      <c r="B10" s="15">
        <v>34881</v>
      </c>
      <c r="C10" s="16" t="s">
        <v>22</v>
      </c>
      <c r="D10" s="17">
        <v>80000</v>
      </c>
      <c r="E10" s="18">
        <v>1</v>
      </c>
      <c r="F10" s="19">
        <f>IF(M10&gt;0,(+D10-M10)*E10,E10*D10)</f>
        <v>80000</v>
      </c>
      <c r="G10" s="16" t="s">
        <v>22</v>
      </c>
      <c r="H10" s="16" t="s">
        <v>22</v>
      </c>
      <c r="I10" s="16" t="s">
        <v>22</v>
      </c>
      <c r="J10" s="19" t="s">
        <v>22</v>
      </c>
      <c r="K10" s="19">
        <f>F10</f>
        <v>80000</v>
      </c>
      <c r="L10" s="20"/>
      <c r="M10" s="21"/>
    </row>
    <row r="11" spans="1:13" x14ac:dyDescent="0.25">
      <c r="A11" s="5"/>
      <c r="B11" s="15" t="s">
        <v>23</v>
      </c>
      <c r="C11" s="16"/>
      <c r="D11" s="17" t="s">
        <v>1</v>
      </c>
      <c r="E11" s="18"/>
      <c r="F11" s="19"/>
      <c r="G11" s="16"/>
      <c r="H11" s="16"/>
      <c r="I11" s="16"/>
      <c r="J11" s="19"/>
      <c r="K11" s="19"/>
      <c r="L11" s="20"/>
      <c r="M11" s="21"/>
    </row>
    <row r="12" spans="1:13" x14ac:dyDescent="0.25">
      <c r="A12" s="14" t="s">
        <v>24</v>
      </c>
      <c r="B12" s="22"/>
      <c r="C12" s="22"/>
      <c r="D12" s="23"/>
      <c r="E12" s="22"/>
      <c r="F12" s="24"/>
      <c r="G12" s="22"/>
      <c r="H12" s="22"/>
      <c r="I12" s="22"/>
      <c r="J12" s="24"/>
      <c r="K12" s="24"/>
      <c r="L12" s="25"/>
      <c r="M12" s="22"/>
    </row>
    <row r="13" spans="1:13" x14ac:dyDescent="0.25">
      <c r="A13" s="42" t="s">
        <v>25</v>
      </c>
      <c r="B13" s="15">
        <v>41641</v>
      </c>
      <c r="C13" s="16">
        <v>50</v>
      </c>
      <c r="D13" s="17">
        <v>213735</v>
      </c>
      <c r="E13" s="18">
        <v>1</v>
      </c>
      <c r="F13" s="19">
        <f>IF(M13&gt;0,(+D13-M13)*E13,E13*D13)</f>
        <v>213735</v>
      </c>
      <c r="G13" s="26">
        <v>50</v>
      </c>
      <c r="H13" s="27">
        <f>IF(G13=" "," ",IF(+B13&lt;=367," ",(+$B$6-B13)/365.25))</f>
        <v>2.9952087611225187</v>
      </c>
      <c r="I13" s="28">
        <f t="shared" ref="I13:I54" si="0">IF(+H13&gt;=G13,"--",F13/G13)</f>
        <v>4274.7</v>
      </c>
      <c r="J13" s="19">
        <f>IF(+H13/G13&gt;1,F13,F13*H13/G13)</f>
        <v>12803.61889117043</v>
      </c>
      <c r="K13" s="19">
        <f>IF(+F13=0," ",IF(+F13-J13&lt;=0,0,(F13-J13)))</f>
        <v>200931.38110882958</v>
      </c>
      <c r="L13" s="20"/>
      <c r="M13" s="26"/>
    </row>
    <row r="14" spans="1:13" x14ac:dyDescent="0.25">
      <c r="A14" s="14" t="s">
        <v>26</v>
      </c>
      <c r="B14" s="15">
        <v>41641</v>
      </c>
      <c r="C14" s="16">
        <v>50</v>
      </c>
      <c r="D14" s="17">
        <v>96480</v>
      </c>
      <c r="E14" s="18">
        <v>1</v>
      </c>
      <c r="F14" s="19">
        <f>IF(M14&gt;0,(+D14-M14)*E14,E14*D14)</f>
        <v>96480</v>
      </c>
      <c r="G14" s="26">
        <v>50</v>
      </c>
      <c r="H14" s="27">
        <f t="shared" ref="H14:H53" si="1">IF(G14=" "," ",IF(+B14&lt;=367," ",(+$B$6-B14)/365.25))</f>
        <v>2.9952087611225187</v>
      </c>
      <c r="I14" s="28">
        <f t="shared" si="0"/>
        <v>1929.6</v>
      </c>
      <c r="J14" s="19">
        <f>IF(+H14/G14&gt;1,F14,F14*H14/G14)</f>
        <v>5779.5548254620116</v>
      </c>
      <c r="K14" s="19">
        <f t="shared" ref="K14:K53" si="2">IF(+F14=0," ",IF(+F14-J14&lt;=0,0,(F14-J14)))</f>
        <v>90700.445174537992</v>
      </c>
      <c r="L14" s="20"/>
      <c r="M14" s="26"/>
    </row>
    <row r="15" spans="1:13" x14ac:dyDescent="0.25">
      <c r="A15" s="14" t="s">
        <v>27</v>
      </c>
      <c r="B15" s="15">
        <v>41641</v>
      </c>
      <c r="C15" s="16">
        <v>50</v>
      </c>
      <c r="D15" s="17">
        <v>112017</v>
      </c>
      <c r="E15" s="18">
        <v>1</v>
      </c>
      <c r="F15" s="19">
        <f>IF(M15&gt;0,(+D15-M15)*E15,E15*D15)</f>
        <v>112017</v>
      </c>
      <c r="G15" s="26">
        <v>50</v>
      </c>
      <c r="H15" s="27">
        <f t="shared" si="1"/>
        <v>2.9952087611225187</v>
      </c>
      <c r="I15" s="28">
        <f t="shared" si="0"/>
        <v>2240.34</v>
      </c>
      <c r="J15" s="19">
        <f>IF(+H15/G15&gt;1,F15,F15*H15/G15)</f>
        <v>6710.2859958932231</v>
      </c>
      <c r="K15" s="19">
        <f t="shared" si="2"/>
        <v>105306.71400410678</v>
      </c>
      <c r="L15" s="20"/>
      <c r="M15" s="26"/>
    </row>
    <row r="16" spans="1:13" x14ac:dyDescent="0.25">
      <c r="A16" s="14" t="s">
        <v>28</v>
      </c>
      <c r="B16" s="15">
        <v>41641</v>
      </c>
      <c r="C16" s="16">
        <v>50</v>
      </c>
      <c r="D16" s="17">
        <v>213668</v>
      </c>
      <c r="E16" s="18">
        <v>1</v>
      </c>
      <c r="F16" s="19">
        <f t="shared" ref="F16:F19" si="3">IF(M16&gt;0,(+D16-M16)*E16,E16*D16)</f>
        <v>213668</v>
      </c>
      <c r="G16" s="26">
        <v>50</v>
      </c>
      <c r="H16" s="27">
        <f t="shared" si="1"/>
        <v>2.9952087611225187</v>
      </c>
      <c r="I16" s="28">
        <f t="shared" si="0"/>
        <v>4273.3599999999997</v>
      </c>
      <c r="J16" s="19">
        <f t="shared" ref="J16:J19" si="4">IF(+H16/G16&gt;1,F16,F16*H16/G16)</f>
        <v>12799.605311430527</v>
      </c>
      <c r="K16" s="19">
        <f t="shared" si="2"/>
        <v>200868.39468856947</v>
      </c>
      <c r="L16" s="20"/>
      <c r="M16" s="26"/>
    </row>
    <row r="17" spans="1:13" x14ac:dyDescent="0.25">
      <c r="A17" s="14" t="s">
        <v>29</v>
      </c>
      <c r="B17" s="15">
        <v>42209</v>
      </c>
      <c r="C17" s="16">
        <v>50</v>
      </c>
      <c r="D17" s="17">
        <v>484391</v>
      </c>
      <c r="E17" s="18">
        <v>1</v>
      </c>
      <c r="F17" s="19">
        <f t="shared" si="3"/>
        <v>484391</v>
      </c>
      <c r="G17" s="26">
        <v>50</v>
      </c>
      <c r="H17" s="27">
        <f t="shared" si="1"/>
        <v>1.4401095140314852</v>
      </c>
      <c r="I17" s="28">
        <f t="shared" si="0"/>
        <v>9687.82</v>
      </c>
      <c r="J17" s="19">
        <f t="shared" si="4"/>
        <v>13951.521752224504</v>
      </c>
      <c r="K17" s="19">
        <f t="shared" si="2"/>
        <v>470439.47824777552</v>
      </c>
      <c r="L17" s="20"/>
      <c r="M17" s="26"/>
    </row>
    <row r="18" spans="1:13" x14ac:dyDescent="0.25">
      <c r="A18" s="14" t="s">
        <v>30</v>
      </c>
      <c r="B18" s="15">
        <v>42209</v>
      </c>
      <c r="C18" s="16">
        <v>50</v>
      </c>
      <c r="D18" s="17">
        <v>155463</v>
      </c>
      <c r="E18" s="18">
        <v>1</v>
      </c>
      <c r="F18" s="19">
        <f t="shared" si="3"/>
        <v>155463</v>
      </c>
      <c r="G18" s="26">
        <v>50</v>
      </c>
      <c r="H18" s="27">
        <f t="shared" si="1"/>
        <v>1.4401095140314852</v>
      </c>
      <c r="I18" s="28">
        <f t="shared" si="0"/>
        <v>3109.26</v>
      </c>
      <c r="J18" s="19">
        <f t="shared" si="4"/>
        <v>4477.6749075975358</v>
      </c>
      <c r="K18" s="19">
        <f t="shared" si="2"/>
        <v>150985.32509240246</v>
      </c>
      <c r="L18" s="20"/>
      <c r="M18" s="26"/>
    </row>
    <row r="19" spans="1:13" x14ac:dyDescent="0.25">
      <c r="A19" s="14" t="s">
        <v>31</v>
      </c>
      <c r="B19" s="15">
        <v>42371</v>
      </c>
      <c r="C19" s="16">
        <v>50</v>
      </c>
      <c r="D19" s="17">
        <v>112748</v>
      </c>
      <c r="E19" s="18">
        <v>1</v>
      </c>
      <c r="F19" s="19">
        <f t="shared" si="3"/>
        <v>112748</v>
      </c>
      <c r="G19" s="26">
        <v>50</v>
      </c>
      <c r="H19" s="27">
        <f t="shared" si="1"/>
        <v>0.99657768651608492</v>
      </c>
      <c r="I19" s="28">
        <f t="shared" si="0"/>
        <v>2254.96</v>
      </c>
      <c r="J19" s="19">
        <f t="shared" si="4"/>
        <v>2247.2428199863107</v>
      </c>
      <c r="K19" s="19">
        <f t="shared" si="2"/>
        <v>110500.75718001369</v>
      </c>
      <c r="L19" s="20"/>
      <c r="M19" s="26"/>
    </row>
    <row r="20" spans="1:13" x14ac:dyDescent="0.25">
      <c r="A20" s="14" t="s">
        <v>32</v>
      </c>
      <c r="B20" s="29"/>
      <c r="C20" s="30"/>
      <c r="D20" s="31"/>
      <c r="E20" s="32"/>
      <c r="F20" s="31"/>
      <c r="G20" s="33"/>
      <c r="H20" s="27" t="str">
        <f t="shared" si="1"/>
        <v xml:space="preserve"> </v>
      </c>
      <c r="I20" s="34"/>
      <c r="J20" s="31"/>
      <c r="K20" s="35" t="str">
        <f t="shared" si="2"/>
        <v xml:space="preserve"> </v>
      </c>
      <c r="L20" s="36"/>
      <c r="M20" s="30"/>
    </row>
    <row r="21" spans="1:13" x14ac:dyDescent="0.25">
      <c r="A21" s="14" t="s">
        <v>33</v>
      </c>
      <c r="B21" s="15">
        <v>41641</v>
      </c>
      <c r="C21" s="16">
        <v>20</v>
      </c>
      <c r="D21" s="17">
        <v>340390</v>
      </c>
      <c r="E21" s="18">
        <v>1</v>
      </c>
      <c r="F21" s="19">
        <f t="shared" ref="F21:F53" si="5">IF(M21&gt;0,(+D21-M21)*E21,E21*D21)</f>
        <v>340390</v>
      </c>
      <c r="G21" s="26">
        <v>20</v>
      </c>
      <c r="H21" s="27">
        <f t="shared" si="1"/>
        <v>2.9952087611225187</v>
      </c>
      <c r="I21" s="28">
        <f t="shared" si="0"/>
        <v>17019.5</v>
      </c>
      <c r="J21" s="19">
        <f t="shared" ref="J21:J53" si="6">IF(+H21/G21&gt;1,F21,F21*H21/G21)</f>
        <v>50976.955509924708</v>
      </c>
      <c r="K21" s="19">
        <f t="shared" si="2"/>
        <v>289413.04449007532</v>
      </c>
      <c r="L21" s="20"/>
      <c r="M21" s="26"/>
    </row>
    <row r="22" spans="1:13" x14ac:dyDescent="0.25">
      <c r="A22" s="14" t="s">
        <v>34</v>
      </c>
      <c r="B22" s="15">
        <v>42205</v>
      </c>
      <c r="C22" s="16">
        <v>5</v>
      </c>
      <c r="D22" s="17">
        <v>3861</v>
      </c>
      <c r="E22" s="18">
        <v>1</v>
      </c>
      <c r="F22" s="19">
        <f t="shared" si="5"/>
        <v>3861</v>
      </c>
      <c r="G22" s="26">
        <v>5</v>
      </c>
      <c r="H22" s="27">
        <f t="shared" si="1"/>
        <v>1.4510609171800137</v>
      </c>
      <c r="I22" s="28">
        <f t="shared" si="0"/>
        <v>772.2</v>
      </c>
      <c r="J22" s="19">
        <f t="shared" si="6"/>
        <v>1120.5092402464065</v>
      </c>
      <c r="K22" s="19">
        <f t="shared" si="2"/>
        <v>2740.4907597535935</v>
      </c>
      <c r="L22" s="20"/>
      <c r="M22" s="26"/>
    </row>
    <row r="23" spans="1:13" x14ac:dyDescent="0.25">
      <c r="A23" s="14" t="s">
        <v>34</v>
      </c>
      <c r="B23" s="15">
        <v>42220</v>
      </c>
      <c r="C23" s="16">
        <v>5</v>
      </c>
      <c r="D23" s="17">
        <v>7291</v>
      </c>
      <c r="E23" s="18">
        <v>1</v>
      </c>
      <c r="F23" s="19">
        <f t="shared" si="5"/>
        <v>7291</v>
      </c>
      <c r="G23" s="26">
        <v>5</v>
      </c>
      <c r="H23" s="27">
        <f t="shared" si="1"/>
        <v>1.4099931553730323</v>
      </c>
      <c r="I23" s="28">
        <f t="shared" si="0"/>
        <v>1458.2</v>
      </c>
      <c r="J23" s="19">
        <f t="shared" si="6"/>
        <v>2056.0520191649557</v>
      </c>
      <c r="K23" s="19">
        <f t="shared" si="2"/>
        <v>5234.9479808350443</v>
      </c>
      <c r="L23" s="20"/>
      <c r="M23" s="26"/>
    </row>
    <row r="24" spans="1:13" x14ac:dyDescent="0.25">
      <c r="A24" s="14" t="s">
        <v>35</v>
      </c>
      <c r="B24" s="15">
        <v>42223</v>
      </c>
      <c r="C24" s="16">
        <v>5</v>
      </c>
      <c r="D24" s="17">
        <v>175</v>
      </c>
      <c r="E24" s="18">
        <v>1</v>
      </c>
      <c r="F24" s="19">
        <f t="shared" si="5"/>
        <v>175</v>
      </c>
      <c r="G24" s="26">
        <v>5</v>
      </c>
      <c r="H24" s="27">
        <f t="shared" si="1"/>
        <v>1.4017796030116358</v>
      </c>
      <c r="I24" s="28">
        <f t="shared" si="0"/>
        <v>35</v>
      </c>
      <c r="J24" s="19">
        <f t="shared" si="6"/>
        <v>49.062286105407253</v>
      </c>
      <c r="K24" s="19">
        <f t="shared" si="2"/>
        <v>125.93771389459275</v>
      </c>
      <c r="L24" s="20"/>
      <c r="M24" s="26"/>
    </row>
    <row r="25" spans="1:13" x14ac:dyDescent="0.25">
      <c r="A25" s="14" t="s">
        <v>34</v>
      </c>
      <c r="B25" s="15">
        <v>42214</v>
      </c>
      <c r="C25" s="16">
        <v>5</v>
      </c>
      <c r="D25" s="17">
        <v>426</v>
      </c>
      <c r="E25" s="18">
        <v>1</v>
      </c>
      <c r="F25" s="19">
        <f t="shared" si="5"/>
        <v>426</v>
      </c>
      <c r="G25" s="26">
        <v>5</v>
      </c>
      <c r="H25" s="27">
        <f t="shared" si="1"/>
        <v>1.4264202600958247</v>
      </c>
      <c r="I25" s="28">
        <f t="shared" si="0"/>
        <v>85.2</v>
      </c>
      <c r="J25" s="19">
        <f t="shared" si="6"/>
        <v>121.53100616016427</v>
      </c>
      <c r="K25" s="19">
        <f t="shared" si="2"/>
        <v>304.46899383983572</v>
      </c>
      <c r="L25" s="20"/>
      <c r="M25" s="26"/>
    </row>
    <row r="26" spans="1:13" x14ac:dyDescent="0.25">
      <c r="A26" s="14" t="s">
        <v>36</v>
      </c>
      <c r="B26" s="15">
        <v>42241</v>
      </c>
      <c r="C26" s="16">
        <v>15</v>
      </c>
      <c r="D26" s="17">
        <v>11148</v>
      </c>
      <c r="E26" s="18">
        <v>1</v>
      </c>
      <c r="F26" s="19">
        <f t="shared" si="5"/>
        <v>11148</v>
      </c>
      <c r="G26" s="26">
        <v>15</v>
      </c>
      <c r="H26" s="27">
        <f t="shared" si="1"/>
        <v>1.352498288843258</v>
      </c>
      <c r="I26" s="28">
        <f t="shared" si="0"/>
        <v>743.2</v>
      </c>
      <c r="J26" s="19">
        <f t="shared" si="6"/>
        <v>1005.1767282683093</v>
      </c>
      <c r="K26" s="19">
        <f t="shared" si="2"/>
        <v>10142.823271731691</v>
      </c>
      <c r="L26" s="20"/>
      <c r="M26" s="26"/>
    </row>
    <row r="27" spans="1:13" x14ac:dyDescent="0.25">
      <c r="A27" s="14" t="s">
        <v>37</v>
      </c>
      <c r="B27" s="15">
        <v>42250</v>
      </c>
      <c r="C27" s="16">
        <f t="shared" ref="C27" si="7">G27</f>
        <v>50</v>
      </c>
      <c r="D27" s="17">
        <v>349</v>
      </c>
      <c r="E27" s="18">
        <v>1</v>
      </c>
      <c r="F27" s="19">
        <f t="shared" si="5"/>
        <v>349</v>
      </c>
      <c r="G27" s="26">
        <v>50</v>
      </c>
      <c r="H27" s="27">
        <f t="shared" si="1"/>
        <v>1.3278576317590691</v>
      </c>
      <c r="I27" s="28">
        <f t="shared" si="0"/>
        <v>6.98</v>
      </c>
      <c r="J27" s="19">
        <f t="shared" si="6"/>
        <v>9.2684462696783019</v>
      </c>
      <c r="K27" s="19">
        <f t="shared" si="2"/>
        <v>339.73155373032171</v>
      </c>
      <c r="L27" s="20"/>
      <c r="M27" s="26"/>
    </row>
    <row r="28" spans="1:13" x14ac:dyDescent="0.25">
      <c r="A28" s="14" t="s">
        <v>38</v>
      </c>
      <c r="B28" s="15">
        <v>42251</v>
      </c>
      <c r="C28" s="16">
        <v>25</v>
      </c>
      <c r="D28" s="17">
        <v>943</v>
      </c>
      <c r="E28" s="18">
        <v>1</v>
      </c>
      <c r="F28" s="19">
        <f t="shared" si="5"/>
        <v>943</v>
      </c>
      <c r="G28" s="26">
        <v>25</v>
      </c>
      <c r="H28" s="27">
        <f t="shared" si="1"/>
        <v>1.3251197809719371</v>
      </c>
      <c r="I28" s="28">
        <f t="shared" si="0"/>
        <v>37.72</v>
      </c>
      <c r="J28" s="19">
        <f t="shared" si="6"/>
        <v>49.983518138261473</v>
      </c>
      <c r="K28" s="19">
        <f t="shared" si="2"/>
        <v>893.0164818617385</v>
      </c>
      <c r="L28" s="20"/>
      <c r="M28" s="26"/>
    </row>
    <row r="29" spans="1:13" x14ac:dyDescent="0.25">
      <c r="A29" s="14" t="s">
        <v>39</v>
      </c>
      <c r="B29" s="15">
        <v>42262</v>
      </c>
      <c r="C29" s="16">
        <v>5</v>
      </c>
      <c r="D29" s="17">
        <v>1023</v>
      </c>
      <c r="E29" s="18">
        <v>1</v>
      </c>
      <c r="F29" s="19">
        <f t="shared" si="5"/>
        <v>1023</v>
      </c>
      <c r="G29" s="26">
        <v>5</v>
      </c>
      <c r="H29" s="27">
        <f t="shared" si="1"/>
        <v>1.2950034223134839</v>
      </c>
      <c r="I29" s="28">
        <f t="shared" si="0"/>
        <v>204.6</v>
      </c>
      <c r="J29" s="19">
        <f t="shared" si="6"/>
        <v>264.95770020533877</v>
      </c>
      <c r="K29" s="19">
        <f t="shared" si="2"/>
        <v>758.04229979466118</v>
      </c>
      <c r="L29" s="20"/>
      <c r="M29" s="26"/>
    </row>
    <row r="30" spans="1:13" x14ac:dyDescent="0.25">
      <c r="A30" s="14" t="s">
        <v>34</v>
      </c>
      <c r="B30" s="15">
        <v>42264</v>
      </c>
      <c r="C30" s="16">
        <v>5</v>
      </c>
      <c r="D30" s="17">
        <v>179</v>
      </c>
      <c r="E30" s="18">
        <v>1</v>
      </c>
      <c r="F30" s="19">
        <f t="shared" si="5"/>
        <v>179</v>
      </c>
      <c r="G30" s="26">
        <v>5</v>
      </c>
      <c r="H30" s="27">
        <f t="shared" si="1"/>
        <v>1.2895277207392197</v>
      </c>
      <c r="I30" s="28">
        <f t="shared" si="0"/>
        <v>35.799999999999997</v>
      </c>
      <c r="J30" s="19">
        <f t="shared" si="6"/>
        <v>46.165092402464069</v>
      </c>
      <c r="K30" s="19">
        <f t="shared" si="2"/>
        <v>132.83490759753593</v>
      </c>
      <c r="L30" s="20"/>
      <c r="M30" s="26"/>
    </row>
    <row r="31" spans="1:13" x14ac:dyDescent="0.25">
      <c r="A31" s="42" t="s">
        <v>40</v>
      </c>
      <c r="B31" s="15">
        <v>42332</v>
      </c>
      <c r="C31" s="16">
        <v>5</v>
      </c>
      <c r="D31" s="17">
        <v>745</v>
      </c>
      <c r="E31" s="18">
        <v>1</v>
      </c>
      <c r="F31" s="19">
        <f t="shared" si="5"/>
        <v>745</v>
      </c>
      <c r="G31" s="26">
        <v>5</v>
      </c>
      <c r="H31" s="27">
        <f t="shared" si="1"/>
        <v>1.1033538672142369</v>
      </c>
      <c r="I31" s="28">
        <f t="shared" si="0"/>
        <v>149</v>
      </c>
      <c r="J31" s="19">
        <f t="shared" si="6"/>
        <v>164.39972621492129</v>
      </c>
      <c r="K31" s="19">
        <f t="shared" si="2"/>
        <v>580.60027378507868</v>
      </c>
      <c r="L31" s="20"/>
      <c r="M31" s="26"/>
    </row>
    <row r="32" spans="1:13" x14ac:dyDescent="0.25">
      <c r="A32" s="42" t="s">
        <v>41</v>
      </c>
      <c r="B32" s="15">
        <v>42339</v>
      </c>
      <c r="C32" s="16">
        <v>30</v>
      </c>
      <c r="D32" s="17">
        <v>227</v>
      </c>
      <c r="E32" s="18">
        <v>1</v>
      </c>
      <c r="F32" s="19">
        <f t="shared" si="5"/>
        <v>227</v>
      </c>
      <c r="G32" s="26">
        <v>30</v>
      </c>
      <c r="H32" s="27">
        <f t="shared" si="1"/>
        <v>1.0841889117043122</v>
      </c>
      <c r="I32" s="28">
        <f t="shared" si="0"/>
        <v>7.5666666666666664</v>
      </c>
      <c r="J32" s="19">
        <f t="shared" si="6"/>
        <v>8.203696098562629</v>
      </c>
      <c r="K32" s="19">
        <f t="shared" si="2"/>
        <v>218.79630390143737</v>
      </c>
      <c r="L32" s="20"/>
      <c r="M32" s="26"/>
    </row>
    <row r="33" spans="1:13" x14ac:dyDescent="0.25">
      <c r="A33" s="14" t="s">
        <v>42</v>
      </c>
      <c r="B33" s="15">
        <v>42151</v>
      </c>
      <c r="C33" s="16">
        <v>10</v>
      </c>
      <c r="D33" s="17">
        <v>2007</v>
      </c>
      <c r="E33" s="18">
        <v>1</v>
      </c>
      <c r="F33" s="19">
        <f t="shared" si="5"/>
        <v>2007</v>
      </c>
      <c r="G33" s="26">
        <v>10</v>
      </c>
      <c r="H33" s="27">
        <f t="shared" si="1"/>
        <v>1.5989048596851472</v>
      </c>
      <c r="I33" s="28">
        <f t="shared" si="0"/>
        <v>200.7</v>
      </c>
      <c r="J33" s="19">
        <f t="shared" si="6"/>
        <v>320.90020533880903</v>
      </c>
      <c r="K33" s="19">
        <f t="shared" si="2"/>
        <v>1686.099794661191</v>
      </c>
      <c r="L33" s="20"/>
      <c r="M33" s="26"/>
    </row>
    <row r="34" spans="1:13" x14ac:dyDescent="0.25">
      <c r="A34" s="14" t="s">
        <v>43</v>
      </c>
      <c r="B34" s="15">
        <v>42199</v>
      </c>
      <c r="C34" s="16">
        <v>30</v>
      </c>
      <c r="D34" s="17">
        <v>120</v>
      </c>
      <c r="E34" s="18">
        <v>1</v>
      </c>
      <c r="F34" s="19">
        <f t="shared" si="5"/>
        <v>120</v>
      </c>
      <c r="G34" s="26">
        <v>30</v>
      </c>
      <c r="H34" s="27">
        <f t="shared" si="1"/>
        <v>1.4674880219028064</v>
      </c>
      <c r="I34" s="28">
        <f t="shared" si="0"/>
        <v>4</v>
      </c>
      <c r="J34" s="19">
        <f t="shared" si="6"/>
        <v>5.8699520876112254</v>
      </c>
      <c r="K34" s="19">
        <f t="shared" si="2"/>
        <v>114.13004791238878</v>
      </c>
      <c r="L34" s="20"/>
      <c r="M34" s="26"/>
    </row>
    <row r="35" spans="1:13" x14ac:dyDescent="0.25">
      <c r="A35" s="14" t="s">
        <v>44</v>
      </c>
      <c r="B35" s="15">
        <v>42150</v>
      </c>
      <c r="C35" s="16">
        <v>10</v>
      </c>
      <c r="D35" s="17">
        <v>736</v>
      </c>
      <c r="E35" s="18">
        <v>1</v>
      </c>
      <c r="F35" s="19">
        <f t="shared" si="5"/>
        <v>736</v>
      </c>
      <c r="G35" s="26">
        <v>10</v>
      </c>
      <c r="H35" s="27">
        <f t="shared" si="1"/>
        <v>1.6016427104722792</v>
      </c>
      <c r="I35" s="28">
        <f t="shared" si="0"/>
        <v>73.599999999999994</v>
      </c>
      <c r="J35" s="19">
        <f t="shared" si="6"/>
        <v>117.88090349075976</v>
      </c>
      <c r="K35" s="19">
        <f t="shared" si="2"/>
        <v>618.11909650924019</v>
      </c>
      <c r="L35" s="20"/>
      <c r="M35" s="26"/>
    </row>
    <row r="36" spans="1:13" x14ac:dyDescent="0.25">
      <c r="A36" s="14" t="s">
        <v>45</v>
      </c>
      <c r="B36" s="15">
        <v>42216</v>
      </c>
      <c r="C36" s="16">
        <v>15</v>
      </c>
      <c r="D36" s="17">
        <v>1666</v>
      </c>
      <c r="E36" s="18">
        <v>1</v>
      </c>
      <c r="F36" s="19">
        <v>1666</v>
      </c>
      <c r="G36" s="26">
        <v>15</v>
      </c>
      <c r="H36" s="27">
        <f t="shared" si="1"/>
        <v>1.4209445585215605</v>
      </c>
      <c r="I36" s="28">
        <f t="shared" si="0"/>
        <v>111.06666666666666</v>
      </c>
      <c r="J36" s="19">
        <f t="shared" si="6"/>
        <v>157.81957563312798</v>
      </c>
      <c r="K36" s="19">
        <f t="shared" si="2"/>
        <v>1508.1804243668721</v>
      </c>
      <c r="L36" s="20"/>
      <c r="M36" s="26"/>
    </row>
    <row r="37" spans="1:13" x14ac:dyDescent="0.25">
      <c r="A37" s="14" t="s">
        <v>46</v>
      </c>
      <c r="B37" s="15">
        <v>42369</v>
      </c>
      <c r="C37" s="16">
        <v>10</v>
      </c>
      <c r="D37" s="17">
        <v>7285</v>
      </c>
      <c r="E37" s="18">
        <v>1</v>
      </c>
      <c r="F37" s="19">
        <f t="shared" ref="F37:F38" si="8">IF(M37&gt;0,(+D37-M37)*E37,E37*D37)</f>
        <v>7285</v>
      </c>
      <c r="G37" s="26">
        <v>10</v>
      </c>
      <c r="H37" s="27">
        <f t="shared" si="1"/>
        <v>1.0020533880903491</v>
      </c>
      <c r="I37" s="28">
        <f t="shared" si="0"/>
        <v>728.5</v>
      </c>
      <c r="J37" s="19">
        <f t="shared" si="6"/>
        <v>729.99589322381928</v>
      </c>
      <c r="K37" s="19">
        <f t="shared" si="2"/>
        <v>6555.0041067761804</v>
      </c>
      <c r="L37" s="20"/>
      <c r="M37" s="26"/>
    </row>
    <row r="38" spans="1:13" x14ac:dyDescent="0.25">
      <c r="A38" s="14" t="s">
        <v>47</v>
      </c>
      <c r="B38" s="15">
        <v>42380</v>
      </c>
      <c r="C38" s="16">
        <v>10</v>
      </c>
      <c r="D38" s="17">
        <v>1488</v>
      </c>
      <c r="E38" s="18">
        <v>1</v>
      </c>
      <c r="F38" s="19">
        <f t="shared" si="8"/>
        <v>1488</v>
      </c>
      <c r="G38" s="26">
        <v>10</v>
      </c>
      <c r="H38" s="27">
        <f t="shared" si="1"/>
        <v>0.97193702943189597</v>
      </c>
      <c r="I38" s="28">
        <f t="shared" si="0"/>
        <v>148.80000000000001</v>
      </c>
      <c r="J38" s="19">
        <f t="shared" si="6"/>
        <v>144.62422997946612</v>
      </c>
      <c r="K38" s="19">
        <f t="shared" si="2"/>
        <v>1343.3757700205338</v>
      </c>
      <c r="L38" s="20"/>
      <c r="M38" s="26"/>
    </row>
    <row r="39" spans="1:13" x14ac:dyDescent="0.25">
      <c r="A39" s="14" t="s">
        <v>48</v>
      </c>
      <c r="B39" s="15">
        <v>42409</v>
      </c>
      <c r="C39" s="16">
        <v>15</v>
      </c>
      <c r="D39" s="17">
        <v>6367</v>
      </c>
      <c r="E39" s="18">
        <v>1</v>
      </c>
      <c r="F39" s="19">
        <f t="shared" si="5"/>
        <v>6367</v>
      </c>
      <c r="G39" s="26">
        <v>15</v>
      </c>
      <c r="H39" s="27">
        <f t="shared" si="1"/>
        <v>0.892539356605065</v>
      </c>
      <c r="I39" s="28">
        <f t="shared" si="0"/>
        <v>424.46666666666664</v>
      </c>
      <c r="J39" s="19">
        <f t="shared" si="6"/>
        <v>378.85320556696325</v>
      </c>
      <c r="K39" s="19">
        <f t="shared" si="2"/>
        <v>5988.146794433037</v>
      </c>
      <c r="L39" s="20"/>
      <c r="M39" s="26"/>
    </row>
    <row r="40" spans="1:13" x14ac:dyDescent="0.25">
      <c r="A40" s="14" t="s">
        <v>49</v>
      </c>
      <c r="B40" s="15">
        <v>42415</v>
      </c>
      <c r="C40" s="16">
        <v>30</v>
      </c>
      <c r="D40" s="17">
        <v>2038</v>
      </c>
      <c r="E40" s="18">
        <v>1</v>
      </c>
      <c r="F40" s="19">
        <f t="shared" si="5"/>
        <v>2038</v>
      </c>
      <c r="G40" s="26">
        <v>30</v>
      </c>
      <c r="H40" s="27">
        <f t="shared" si="1"/>
        <v>0.87611225188227237</v>
      </c>
      <c r="I40" s="28">
        <f t="shared" si="0"/>
        <v>67.933333333333337</v>
      </c>
      <c r="J40" s="19">
        <f t="shared" si="6"/>
        <v>59.517225644535706</v>
      </c>
      <c r="K40" s="19">
        <f t="shared" si="2"/>
        <v>1978.4827743554642</v>
      </c>
      <c r="L40" s="20"/>
      <c r="M40" s="26"/>
    </row>
    <row r="41" spans="1:13" x14ac:dyDescent="0.25">
      <c r="A41" s="14" t="s">
        <v>50</v>
      </c>
      <c r="B41" s="15">
        <v>42486</v>
      </c>
      <c r="C41" s="16">
        <v>15</v>
      </c>
      <c r="D41" s="17">
        <v>7472</v>
      </c>
      <c r="E41" s="18">
        <v>1</v>
      </c>
      <c r="F41" s="19">
        <f t="shared" si="5"/>
        <v>7472</v>
      </c>
      <c r="G41" s="26">
        <v>15</v>
      </c>
      <c r="H41" s="27">
        <f t="shared" si="1"/>
        <v>0.68172484599589322</v>
      </c>
      <c r="I41" s="28">
        <f t="shared" si="0"/>
        <v>498.13333333333333</v>
      </c>
      <c r="J41" s="19">
        <f t="shared" si="6"/>
        <v>339.58986995208761</v>
      </c>
      <c r="K41" s="19">
        <f t="shared" si="2"/>
        <v>7132.4101300479124</v>
      </c>
      <c r="L41" s="20"/>
      <c r="M41" s="26"/>
    </row>
    <row r="42" spans="1:13" x14ac:dyDescent="0.25">
      <c r="A42" s="14" t="s">
        <v>51</v>
      </c>
      <c r="B42" s="15">
        <v>42486</v>
      </c>
      <c r="C42" s="16">
        <v>25</v>
      </c>
      <c r="D42" s="17">
        <v>68485</v>
      </c>
      <c r="E42" s="18">
        <v>1</v>
      </c>
      <c r="F42" s="19">
        <v>68485</v>
      </c>
      <c r="G42" s="26">
        <v>25</v>
      </c>
      <c r="H42" s="27">
        <f t="shared" si="1"/>
        <v>0.68172484599589322</v>
      </c>
      <c r="I42" s="28">
        <f t="shared" si="0"/>
        <v>2739.4</v>
      </c>
      <c r="J42" s="19">
        <f t="shared" si="6"/>
        <v>1867.5170431211498</v>
      </c>
      <c r="K42" s="19">
        <f t="shared" si="2"/>
        <v>66617.482956878855</v>
      </c>
      <c r="L42" s="20"/>
      <c r="M42" s="26"/>
    </row>
    <row r="43" spans="1:13" x14ac:dyDescent="0.25">
      <c r="A43" s="14" t="s">
        <v>52</v>
      </c>
      <c r="B43" s="15">
        <v>42489</v>
      </c>
      <c r="C43" s="16">
        <v>5</v>
      </c>
      <c r="D43" s="17">
        <v>47892</v>
      </c>
      <c r="E43" s="18">
        <v>1</v>
      </c>
      <c r="F43" s="19">
        <v>47892</v>
      </c>
      <c r="G43" s="26">
        <v>5</v>
      </c>
      <c r="H43" s="27">
        <f t="shared" si="1"/>
        <v>0.67351129363449691</v>
      </c>
      <c r="I43" s="28">
        <f t="shared" si="0"/>
        <v>9578.4</v>
      </c>
      <c r="J43" s="19">
        <f t="shared" si="6"/>
        <v>6451.1605749486653</v>
      </c>
      <c r="K43" s="19">
        <f t="shared" si="2"/>
        <v>41440.839425051337</v>
      </c>
      <c r="L43" s="20"/>
      <c r="M43" s="26"/>
    </row>
    <row r="44" spans="1:13" x14ac:dyDescent="0.25">
      <c r="A44" s="14" t="s">
        <v>53</v>
      </c>
      <c r="B44" s="15">
        <v>42452</v>
      </c>
      <c r="C44" s="16">
        <v>30</v>
      </c>
      <c r="D44" s="17">
        <v>227</v>
      </c>
      <c r="E44" s="18">
        <v>1</v>
      </c>
      <c r="F44" s="19">
        <v>227</v>
      </c>
      <c r="G44" s="26">
        <v>30</v>
      </c>
      <c r="H44" s="27">
        <f t="shared" si="1"/>
        <v>0.77481177275838464</v>
      </c>
      <c r="I44" s="28">
        <f t="shared" si="0"/>
        <v>7.5666666666666664</v>
      </c>
      <c r="J44" s="19">
        <f t="shared" si="6"/>
        <v>5.8627424138717767</v>
      </c>
      <c r="K44" s="19">
        <f t="shared" si="2"/>
        <v>221.13725758612821</v>
      </c>
      <c r="L44" s="20"/>
      <c r="M44" s="26"/>
    </row>
    <row r="45" spans="1:13" x14ac:dyDescent="0.25">
      <c r="A45" s="14" t="s">
        <v>54</v>
      </c>
      <c r="B45" s="15">
        <v>42468</v>
      </c>
      <c r="C45" s="16">
        <v>10</v>
      </c>
      <c r="D45" s="17">
        <v>1189</v>
      </c>
      <c r="E45" s="18">
        <v>1</v>
      </c>
      <c r="F45" s="19">
        <v>1189</v>
      </c>
      <c r="G45" s="26">
        <v>10</v>
      </c>
      <c r="H45" s="27">
        <f t="shared" si="1"/>
        <v>0.731006160164271</v>
      </c>
      <c r="I45" s="28">
        <f t="shared" si="0"/>
        <v>118.9</v>
      </c>
      <c r="J45" s="19">
        <f t="shared" si="6"/>
        <v>86.916632443531824</v>
      </c>
      <c r="K45" s="19">
        <f t="shared" si="2"/>
        <v>1102.0833675564681</v>
      </c>
      <c r="L45" s="20"/>
      <c r="M45" s="26"/>
    </row>
    <row r="46" spans="1:13" x14ac:dyDescent="0.25">
      <c r="A46" s="14" t="s">
        <v>55</v>
      </c>
      <c r="B46" s="15">
        <v>42479</v>
      </c>
      <c r="C46" s="16">
        <v>10</v>
      </c>
      <c r="D46" s="17">
        <v>385</v>
      </c>
      <c r="E46" s="18">
        <v>1</v>
      </c>
      <c r="F46" s="19">
        <v>385</v>
      </c>
      <c r="G46" s="26">
        <v>10</v>
      </c>
      <c r="H46" s="27">
        <f t="shared" si="1"/>
        <v>0.70088980150581792</v>
      </c>
      <c r="I46" s="28">
        <f t="shared" si="0"/>
        <v>38.5</v>
      </c>
      <c r="J46" s="19">
        <f t="shared" si="6"/>
        <v>26.984257357973991</v>
      </c>
      <c r="K46" s="19">
        <f t="shared" si="2"/>
        <v>358.015742642026</v>
      </c>
      <c r="L46" s="20"/>
      <c r="M46" s="26"/>
    </row>
    <row r="47" spans="1:13" x14ac:dyDescent="0.25">
      <c r="A47" s="14" t="s">
        <v>56</v>
      </c>
      <c r="B47" s="15">
        <v>42495</v>
      </c>
      <c r="C47" s="16">
        <v>15</v>
      </c>
      <c r="D47" s="17">
        <v>178</v>
      </c>
      <c r="E47" s="18">
        <v>1</v>
      </c>
      <c r="F47" s="19">
        <v>178</v>
      </c>
      <c r="G47" s="26">
        <v>15</v>
      </c>
      <c r="H47" s="27">
        <f t="shared" si="1"/>
        <v>0.65708418891170428</v>
      </c>
      <c r="I47" s="28">
        <f t="shared" si="0"/>
        <v>11.866666666666667</v>
      </c>
      <c r="J47" s="19">
        <f t="shared" si="6"/>
        <v>7.7973990417522243</v>
      </c>
      <c r="K47" s="19">
        <f t="shared" si="2"/>
        <v>170.20260095824779</v>
      </c>
      <c r="L47" s="20"/>
      <c r="M47" s="26"/>
    </row>
    <row r="48" spans="1:13" x14ac:dyDescent="0.25">
      <c r="A48" s="14" t="s">
        <v>57</v>
      </c>
      <c r="B48" s="15">
        <v>42535</v>
      </c>
      <c r="C48" s="16">
        <v>30</v>
      </c>
      <c r="D48" s="17">
        <v>1743</v>
      </c>
      <c r="E48" s="18">
        <v>1</v>
      </c>
      <c r="F48" s="19">
        <v>1743</v>
      </c>
      <c r="G48" s="26">
        <v>30</v>
      </c>
      <c r="H48" s="27">
        <f t="shared" si="1"/>
        <v>0.54757015742642023</v>
      </c>
      <c r="I48" s="28">
        <f t="shared" si="0"/>
        <v>58.1</v>
      </c>
      <c r="J48" s="19">
        <f t="shared" si="6"/>
        <v>31.813826146475016</v>
      </c>
      <c r="K48" s="19">
        <f t="shared" si="2"/>
        <v>1711.1861738535249</v>
      </c>
      <c r="L48" s="20"/>
      <c r="M48" s="26"/>
    </row>
    <row r="49" spans="1:15" x14ac:dyDescent="0.25">
      <c r="A49" s="14" t="s">
        <v>58</v>
      </c>
      <c r="B49" s="15">
        <v>42579</v>
      </c>
      <c r="C49" s="16">
        <v>20</v>
      </c>
      <c r="D49" s="17">
        <v>1052</v>
      </c>
      <c r="E49" s="18">
        <v>1</v>
      </c>
      <c r="F49" s="19">
        <v>1052</v>
      </c>
      <c r="G49" s="26">
        <v>20</v>
      </c>
      <c r="H49" s="27">
        <f t="shared" si="1"/>
        <v>0.4271047227926078</v>
      </c>
      <c r="I49" s="28">
        <f t="shared" si="0"/>
        <v>52.6</v>
      </c>
      <c r="J49" s="19">
        <f t="shared" si="6"/>
        <v>22.465708418891172</v>
      </c>
      <c r="K49" s="19">
        <f t="shared" si="2"/>
        <v>1029.5342915811088</v>
      </c>
      <c r="L49" s="20"/>
      <c r="M49" s="26"/>
    </row>
    <row r="50" spans="1:15" x14ac:dyDescent="0.25">
      <c r="A50" s="14" t="s">
        <v>59</v>
      </c>
      <c r="B50" s="15">
        <v>42604</v>
      </c>
      <c r="C50" s="16">
        <v>20</v>
      </c>
      <c r="D50" s="17">
        <v>3142</v>
      </c>
      <c r="E50" s="18">
        <v>1</v>
      </c>
      <c r="F50" s="19">
        <v>3142</v>
      </c>
      <c r="G50" s="26">
        <v>20</v>
      </c>
      <c r="H50" s="27">
        <f t="shared" si="1"/>
        <v>0.35865845311430528</v>
      </c>
      <c r="I50" s="28">
        <f t="shared" si="0"/>
        <v>157.1</v>
      </c>
      <c r="J50" s="19">
        <f t="shared" si="6"/>
        <v>56.345242984257354</v>
      </c>
      <c r="K50" s="19">
        <f t="shared" si="2"/>
        <v>3085.6547570157427</v>
      </c>
      <c r="L50" s="20"/>
      <c r="M50" s="26"/>
    </row>
    <row r="51" spans="1:15" x14ac:dyDescent="0.25">
      <c r="A51" s="14" t="s">
        <v>60</v>
      </c>
      <c r="B51" s="15">
        <v>42612</v>
      </c>
      <c r="C51" s="16">
        <v>5</v>
      </c>
      <c r="D51" s="17">
        <v>8053</v>
      </c>
      <c r="E51" s="18">
        <v>1</v>
      </c>
      <c r="F51" s="19">
        <v>8053</v>
      </c>
      <c r="G51" s="26">
        <v>5</v>
      </c>
      <c r="H51" s="27">
        <f t="shared" si="1"/>
        <v>0.33675564681724846</v>
      </c>
      <c r="I51" s="28">
        <f t="shared" si="0"/>
        <v>1610.6</v>
      </c>
      <c r="J51" s="19">
        <f t="shared" si="6"/>
        <v>542.37864476386039</v>
      </c>
      <c r="K51" s="19">
        <f t="shared" si="2"/>
        <v>7510.6213552361396</v>
      </c>
      <c r="L51" s="20"/>
      <c r="M51" s="26"/>
    </row>
    <row r="52" spans="1:15" x14ac:dyDescent="0.25">
      <c r="A52" s="14" t="s">
        <v>61</v>
      </c>
      <c r="B52" s="15">
        <v>42643</v>
      </c>
      <c r="C52" s="16">
        <v>5</v>
      </c>
      <c r="D52" s="17">
        <v>7909</v>
      </c>
      <c r="E52" s="18">
        <v>1</v>
      </c>
      <c r="F52" s="19">
        <f t="shared" si="5"/>
        <v>7909</v>
      </c>
      <c r="G52" s="26">
        <v>5</v>
      </c>
      <c r="H52" s="27">
        <f t="shared" si="1"/>
        <v>0.2518822724161533</v>
      </c>
      <c r="I52" s="28">
        <f t="shared" si="0"/>
        <v>1581.8</v>
      </c>
      <c r="J52" s="19">
        <f t="shared" si="6"/>
        <v>398.42737850787131</v>
      </c>
      <c r="K52" s="19">
        <f t="shared" si="2"/>
        <v>7510.5726214921287</v>
      </c>
      <c r="L52" s="20"/>
      <c r="M52" s="26"/>
    </row>
    <row r="53" spans="1:15" x14ac:dyDescent="0.25">
      <c r="A53" s="14" t="s">
        <v>62</v>
      </c>
      <c r="B53" s="15">
        <v>42705</v>
      </c>
      <c r="C53" s="16">
        <v>10</v>
      </c>
      <c r="D53" s="17">
        <v>21420</v>
      </c>
      <c r="E53" s="18">
        <v>1</v>
      </c>
      <c r="F53" s="19">
        <f t="shared" si="5"/>
        <v>21420</v>
      </c>
      <c r="G53" s="26">
        <v>10</v>
      </c>
      <c r="H53" s="27">
        <f t="shared" si="1"/>
        <v>8.2135523613963035E-2</v>
      </c>
      <c r="I53" s="28">
        <f t="shared" si="0"/>
        <v>2142</v>
      </c>
      <c r="J53" s="19">
        <f t="shared" si="6"/>
        <v>175.93429158110882</v>
      </c>
      <c r="K53" s="19">
        <f t="shared" si="2"/>
        <v>21244.06570841889</v>
      </c>
      <c r="L53" s="20"/>
      <c r="M53" s="26"/>
    </row>
    <row r="54" spans="1:15" x14ac:dyDescent="0.25">
      <c r="A54" s="14" t="s">
        <v>1</v>
      </c>
      <c r="B54" s="15" t="s">
        <v>1</v>
      </c>
      <c r="C54" s="16" t="s">
        <v>1</v>
      </c>
      <c r="D54" s="17" t="s">
        <v>1</v>
      </c>
      <c r="E54" s="18" t="s">
        <v>1</v>
      </c>
      <c r="F54" s="19" t="s">
        <v>1</v>
      </c>
      <c r="G54" s="26" t="s">
        <v>1</v>
      </c>
      <c r="H54" s="27" t="str">
        <f>IF(G54=" "," ",IF(+B54&lt;=367," ",(+#REF!-B54)/365.25))</f>
        <v xml:space="preserve"> </v>
      </c>
      <c r="I54" s="28" t="str">
        <f t="shared" si="0"/>
        <v>--</v>
      </c>
      <c r="J54" s="19" t="s">
        <v>1</v>
      </c>
      <c r="K54" s="19" t="s">
        <v>1</v>
      </c>
      <c r="L54" s="20"/>
      <c r="M54" s="26"/>
    </row>
    <row r="55" spans="1:15" x14ac:dyDescent="0.25">
      <c r="A55" s="37"/>
      <c r="B55" s="38"/>
      <c r="C55" s="38"/>
      <c r="D55" s="39">
        <f>SUM(D10:D54)</f>
        <v>2026113</v>
      </c>
      <c r="E55" s="38"/>
      <c r="F55" s="39">
        <f>SUM(F10:F54)</f>
        <v>2026113</v>
      </c>
      <c r="G55" s="38"/>
      <c r="H55" s="38"/>
      <c r="I55" s="39">
        <f>SUM(I10:I54)</f>
        <v>68679.039999999994</v>
      </c>
      <c r="J55" s="39">
        <f>SUM(J10:J54)</f>
        <v>126570.42427561035</v>
      </c>
      <c r="K55" s="39">
        <f>SUM(K10:K54)</f>
        <v>1899542.5757243899</v>
      </c>
      <c r="L55" s="39">
        <f>1356794+194700</f>
        <v>1551494</v>
      </c>
      <c r="M55" s="39">
        <v>13500</v>
      </c>
      <c r="N55" s="41" t="s">
        <v>1</v>
      </c>
      <c r="O55" s="41"/>
    </row>
  </sheetData>
  <mergeCells count="2">
    <mergeCell ref="L6:M6"/>
    <mergeCell ref="K2:M2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Gregory</dc:creator>
  <cp:lastModifiedBy>Windows User</cp:lastModifiedBy>
  <cp:lastPrinted>2018-08-23T14:23:06Z</cp:lastPrinted>
  <dcterms:created xsi:type="dcterms:W3CDTF">2018-08-13T18:34:12Z</dcterms:created>
  <dcterms:modified xsi:type="dcterms:W3CDTF">2018-08-23T14:25:29Z</dcterms:modified>
</cp:coreProperties>
</file>